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320" windowHeight="114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Лист1!$A$6:$U$30</definedName>
    <definedName name="_xlnm.Print_Titles" localSheetId="0">Лист1!$6:$6</definedName>
    <definedName name="_xlnm.Print_Area" localSheetId="0">Лист1!$A$1:$U$47</definedName>
  </definedNames>
  <calcPr calcId="145621"/>
</workbook>
</file>

<file path=xl/calcChain.xml><?xml version="1.0" encoding="utf-8"?>
<calcChain xmlns="http://schemas.openxmlformats.org/spreadsheetml/2006/main">
  <c r="M31" i="1" l="1"/>
  <c r="L31" i="1"/>
  <c r="K31" i="1" l="1"/>
</calcChain>
</file>

<file path=xl/sharedStrings.xml><?xml version="1.0" encoding="utf-8"?>
<sst xmlns="http://schemas.openxmlformats.org/spreadsheetml/2006/main" count="140" uniqueCount="74">
  <si>
    <t>№ п/п</t>
  </si>
  <si>
    <t>Потребность МТР</t>
  </si>
  <si>
    <t>Предложение аналоги</t>
  </si>
  <si>
    <t>Цена без НДС и с транспортными расходами (руб/ед.изм)</t>
  </si>
  <si>
    <t>Стоимость без НДС и с транспортными расходами (руб)</t>
  </si>
  <si>
    <t>НДС
(руб)</t>
  </si>
  <si>
    <t>Стоимость с НДС и с транспортными расходами (руб)</t>
  </si>
  <si>
    <t>Наименование Товара</t>
  </si>
  <si>
    <t>Заказчик</t>
  </si>
  <si>
    <t>Грузополучатель</t>
  </si>
  <si>
    <t>Ед.изм.</t>
  </si>
  <si>
    <t>Кол-во к поставке</t>
  </si>
  <si>
    <t>Наименование аналога</t>
  </si>
  <si>
    <t>Гост/ТУ</t>
  </si>
  <si>
    <t>Код МТР</t>
  </si>
  <si>
    <t>Наименование</t>
  </si>
  <si>
    <t>ГОСТ/ТУ/Опросный лист</t>
  </si>
  <si>
    <t>Итого:</t>
  </si>
  <si>
    <t>Заполняется контрагентом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</si>
  <si>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</si>
  <si>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</si>
  <si>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>Цена без НДС и с транспортными расходами (руб/ед.изм.)</t>
  </si>
  <si>
    <t>код ОКП (общероссийский  классификатор продукции)_ХХХХХХ</t>
  </si>
  <si>
    <t>шт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</si>
  <si>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</si>
  <si>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План</t>
  </si>
  <si>
    <t>Тех. документация</t>
  </si>
  <si>
    <t>Объект</t>
  </si>
  <si>
    <t>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</si>
  <si>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Гарантийные обязательства: Гарантийный срок на эксплуатацию Товара составляет 12 месяцев с даты поставки.</t>
  </si>
  <si>
    <t>Гарантийный срок на эксплуатацию Товара составляет 12 месяцев с даты поставки.</t>
  </si>
  <si>
    <t>(подпись, М.П.)</t>
  </si>
  <si>
    <t>(фамилия, имя, отчествоподписавшего, должность)</t>
  </si>
  <si>
    <t>Тел.(495) 777-73-18_____________</t>
  </si>
  <si>
    <t>Зюкова Н.В.</t>
  </si>
  <si>
    <t>согласно графика поставки</t>
  </si>
  <si>
    <t>График поставки МТР</t>
  </si>
  <si>
    <t>Срок поставки: в соответствии с графиком поставки МТР таблицы цен (колонка 12)</t>
  </si>
  <si>
    <t xml:space="preserve">Примечание: Столбец 15 заполняется в обязательном порядке! 
с указанием номера шестизначного кода ОКП и приложением к оферте копии 
имеющегося в распоряжении поставщика действующего сертификата соответствия.                                                                              </t>
  </si>
  <si>
    <t>Таблица цен к ПДО 140Т-СН-2015</t>
  </si>
  <si>
    <t>план УИС на 2016 г.</t>
  </si>
  <si>
    <t>Отвод П90-89х6-09Г2С</t>
  </si>
  <si>
    <t>ГОСТ 17375-2001</t>
  </si>
  <si>
    <t>Отвод П90-57х4,5-09Г2С</t>
  </si>
  <si>
    <t>Тройник П89х6-09Г2С</t>
  </si>
  <si>
    <t>ГОСТ 17376-2001</t>
  </si>
  <si>
    <t>Тройник с решеткой ТШСР 530(10К52)х159(6К52)-4,0-0,6-13ХФА-ХЛ1 с заводским наружным двухслойным полиэтиленовым покрытием усиленного типа. KCU(-60)&gt;39,2Дж/см2</t>
  </si>
  <si>
    <t>Переход ПШ 159(6К52)х114(6К52)-4,0-0,6-13ХФА-ХЛ1. KCU(-60)&gt;39,2Дж/см2</t>
  </si>
  <si>
    <t>Тройник с решеткой ТШСР 530(10К52)х219(8К52)-4,0-0,6-13ХФА-ХЛ1 с заводским наружным двухслойным полиэтиленовым покрытием усиленного типа. KCU(-60)&gt;39,2Дж/см2</t>
  </si>
  <si>
    <t>Тройник ТШС 219(8К52)х114(6К52)-4,0-0,6-13ХФА-ХЛ1 с заводским наружным двухслойным полиэтиленовым покрытием усиленного типа. KCU(-60)&gt;39,2Дж/см2</t>
  </si>
  <si>
    <t>Переход ПШ 114(6К52)х57(6К52)-4,0-0,6-13ХФА-ХЛ1. KCU(-60)&gt;39,2Дж/см2</t>
  </si>
  <si>
    <t>Отвод ОКШ 90-530(10К52)-4,0-0,6-1,5DN-13ХФА-ХЛ1 с заводским наружным двухслойным полиэтиленовым покрытием усиленного типа. KCU(-60)&gt;39,2Дж/см2</t>
  </si>
  <si>
    <t>Отвод ОКШ 90-325(8К52)-4,0-0,6-1,5DN-13ХФА-ХЛ1 с заводским наружным двухслойным полиэтиленовым покрытием усиленного типа. KCU(-60)&gt;39,2Дж/см2</t>
  </si>
  <si>
    <t>Отвод ОКШ 90-159(6К52)-4,0-0,6-1,5DN-13ХФА-ХЛ1 с заводским наружным двухслойным полиэтиленовым покрытием усиленного типа. KCU(-60)&gt;39,2Дж/см2</t>
  </si>
  <si>
    <t>Отвод ОКШ 90-114(6К48)-1,6-0,6-1,5DN-09Г2С-ХЛ1. KCU(-60)&gt;39,2Дж/см2</t>
  </si>
  <si>
    <t>Отвод ОКШ 90-89(6К48)-1,6-0,6-1,5DN-09Г2С-ХЛ1. KCU(-60)&gt;39,2Дж/см2</t>
  </si>
  <si>
    <t>Тройник с решеткой ТШСР 530(10К52)-4,0-0,6-13ХФА-ХЛ1 с заводским наружным двухслойным полиэтиленовым покрытием усиленного типа. KCU(-60)&gt;39,2Дж/см2</t>
  </si>
  <si>
    <t>Тройник ТШС 530(10К52)х325(8К52)-4,0-0,6-13ХФА-ХЛ1 с заводским наружным двухслойным полиэтиленовым покрытием усиленного типа. KCU(-60)&gt;39,2Дж/см2</t>
  </si>
  <si>
    <t>Тройник ТШС 530(10К52)х219(6К52)-4,0-0,6-13ХФА-ХЛ1 с заводским наружным двухслойным полиэтиленовым покрытием усиленного типа. KCU(-60)&gt;39,2Дж/см2</t>
  </si>
  <si>
    <t>Тройник ТШС 530(10К52)х159(6К52)-4,0-0,6-13ХФА-ХЛ1 с заводским наружным двухслойным полиэтиленовым покрытием усиленного типа. KCU(-60)&gt;39,2Дж/см2</t>
  </si>
  <si>
    <t>Тройник ТШС 219(6К52)х114(6К52)-4,0-0,6-13ХФА-ХЛ1 с заводским наружным двухслойным полиэтиленовым покрытием усиленного типа. KCU(-60)&gt;39,2Дж/см2</t>
  </si>
  <si>
    <t>Переход ПШ 219(8К52)х159(6К52)-4,0-0,6-13ХФА-ХЛ1  с заводским наружным двухслойным полиэтиленовым покрытием усиленного типа. KCU(-60)&gt;39,2Дж/см2</t>
  </si>
  <si>
    <t>Переход ПШ 159(6К48)х89(6К48)-1,6-0,6-09Г2С-ХЛ1. KCU(-60)&gt;39,2Дж/см2</t>
  </si>
  <si>
    <t>Переход ПШ 114(6К48)х57(6К48)-1,6-0,6-09Г2С-ХЛ1. KCU(-60)&gt;39,2Дж/см2</t>
  </si>
  <si>
    <t>Переход ПШ 219(6К52)х159(6К52)-4,0-0,6-13ХФА-ХЛ1. KCU(-60)&gt;39,2Дж/см2</t>
  </si>
  <si>
    <t>Переход ПШ 108(6К48)х57(6К48)-1,6-0,6-09Г2С-ХЛ1. KCU(-60)&gt;39,2Дж/см2</t>
  </si>
  <si>
    <t>Отвод ОКШ 90-219(8К52)-4,0-0,6-1,5DN-13ХФА-ХЛ1 с заводским наружным двухслойным полиэтиленовым покрытием усиленного типа. KCU(-60)&gt;39,2Дж/см2</t>
  </si>
  <si>
    <t>ТУ 1469-034-74238272-2012
ТУ 2313-003-48733781-2008</t>
  </si>
  <si>
    <t>ТУ 1469-034-74238272-2012</t>
  </si>
  <si>
    <t>ТУ 1468-284-20872280-2005
ТУ 2313-003-48733781-2008</t>
  </si>
  <si>
    <t xml:space="preserve">кор. 47 к плану ДКС на 2016 г. </t>
  </si>
  <si>
    <t>Базис поставки: DAP склад ООО «Славнефть-Красноярскнефтегаз»,  с.Карабула. Богучанский район, Красноярский край (жд.станция Карабула)</t>
  </si>
  <si>
    <t>ООО «Славнефть-Красноярскнефтегаз"</t>
  </si>
  <si>
    <t xml:space="preserve"> DAP склад ООО «Славнефть-Красноярскнефтегаз»,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</si>
</sst>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0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" fontId="17" fillId="0" borderId="0">
      <alignment vertical="center"/>
    </xf>
  </cellStyleXfs>
  <cellXfs count="12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/>
    <xf numFmtId="0" fontId="9" fillId="0" borderId="0" xfId="0" applyFont="1"/>
    <xf numFmtId="0" fontId="7" fillId="0" borderId="0" xfId="0" applyFont="1"/>
    <xf numFmtId="0" fontId="11" fillId="0" borderId="10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9" fontId="2" fillId="0" borderId="0" xfId="2" applyFont="1" applyFill="1" applyAlignment="1">
      <alignment horizontal="center"/>
    </xf>
    <xf numFmtId="0" fontId="2" fillId="0" borderId="0" xfId="1" applyFont="1" applyFill="1" applyAlignment="1"/>
    <xf numFmtId="0" fontId="0" fillId="0" borderId="0" xfId="0" applyFill="1"/>
    <xf numFmtId="0" fontId="5" fillId="0" borderId="0" xfId="1" applyFont="1" applyFill="1" applyAlignment="1"/>
    <xf numFmtId="0" fontId="14" fillId="0" borderId="0" xfId="0" applyFont="1"/>
    <xf numFmtId="0" fontId="9" fillId="0" borderId="2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3" borderId="0" xfId="0" applyFont="1" applyFill="1"/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3" borderId="0" xfId="0" applyFont="1" applyFill="1" applyBorder="1" applyAlignment="1">
      <alignment vertical="center"/>
    </xf>
    <xf numFmtId="3" fontId="8" fillId="2" borderId="12" xfId="0" applyNumberFormat="1" applyFont="1" applyFill="1" applyBorder="1" applyAlignment="1">
      <alignment horizontal="center" vertical="center"/>
    </xf>
    <xf numFmtId="3" fontId="8" fillId="2" borderId="29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3" fontId="8" fillId="0" borderId="31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3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" fontId="9" fillId="0" borderId="36" xfId="0" applyNumberFormat="1" applyFont="1" applyFill="1" applyBorder="1" applyAlignment="1">
      <alignment horizontal="center" vertical="center" wrapText="1"/>
    </xf>
    <xf numFmtId="17" fontId="9" fillId="0" borderId="37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 wrapText="1"/>
    </xf>
    <xf numFmtId="1" fontId="12" fillId="3" borderId="2" xfId="0" applyNumberFormat="1" applyFont="1" applyFill="1" applyBorder="1" applyAlignment="1">
      <alignment horizontal="center" vertical="center"/>
    </xf>
    <xf numFmtId="0" fontId="9" fillId="0" borderId="7" xfId="0" applyFont="1" applyBorder="1"/>
    <xf numFmtId="1" fontId="8" fillId="0" borderId="12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20" xfId="0" applyFont="1" applyFill="1" applyBorder="1" applyAlignment="1">
      <alignment horizontal="center" vertical="center" textRotation="90" wrapText="1"/>
    </xf>
    <xf numFmtId="0" fontId="9" fillId="0" borderId="32" xfId="0" applyFont="1" applyFill="1" applyBorder="1" applyAlignment="1">
      <alignment horizontal="center" vertical="center" textRotation="90" wrapText="1"/>
    </xf>
    <xf numFmtId="0" fontId="9" fillId="0" borderId="35" xfId="0" applyFont="1" applyFill="1" applyBorder="1" applyAlignment="1">
      <alignment horizontal="center" vertical="center" textRotation="90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3" fontId="8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15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8" fillId="0" borderId="31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3" fontId="9" fillId="0" borderId="34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13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0" fontId="9" fillId="0" borderId="3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Процентный 2" xfId="2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86"/>
  <sheetViews>
    <sheetView tabSelected="1" view="pageBreakPreview" topLeftCell="G1" zoomScale="90" zoomScaleNormal="100" zoomScaleSheetLayoutView="90" workbookViewId="0">
      <pane ySplit="6" topLeftCell="A29" activePane="bottomLeft" state="frozen"/>
      <selection pane="bottomLeft" activeCell="N33" sqref="N33:Q33"/>
    </sheetView>
  </sheetViews>
  <sheetFormatPr defaultRowHeight="15" x14ac:dyDescent="0.25"/>
  <cols>
    <col min="1" max="1" width="4.85546875" customWidth="1"/>
    <col min="2" max="3" width="17.7109375" customWidth="1"/>
    <col min="4" max="4" width="9.7109375" customWidth="1"/>
    <col min="5" max="5" width="35.7109375" customWidth="1"/>
    <col min="6" max="6" width="33.140625" customWidth="1"/>
    <col min="7" max="7" width="27" customWidth="1"/>
    <col min="8" max="9" width="9.85546875" customWidth="1"/>
    <col min="10" max="10" width="6.28515625" customWidth="1"/>
    <col min="11" max="11" width="11.28515625" customWidth="1"/>
    <col min="12" max="12" width="10" customWidth="1"/>
    <col min="13" max="13" width="11.42578125" customWidth="1"/>
    <col min="14" max="14" width="16.42578125" customWidth="1"/>
    <col min="15" max="15" width="11.7109375" customWidth="1"/>
    <col min="16" max="16" width="10.5703125" customWidth="1"/>
    <col min="17" max="18" width="11.140625" customWidth="1"/>
    <col min="19" max="19" width="11.5703125" customWidth="1"/>
    <col min="20" max="20" width="12.28515625" customWidth="1"/>
    <col min="21" max="21" width="13.140625" customWidth="1"/>
  </cols>
  <sheetData>
    <row r="1" spans="1:21" s="27" customFormat="1" ht="15.75" customHeight="1" x14ac:dyDescent="0.25">
      <c r="A1" s="22" t="s">
        <v>39</v>
      </c>
      <c r="B1" s="23"/>
      <c r="C1" s="23"/>
      <c r="D1" s="24"/>
      <c r="E1" s="24"/>
      <c r="F1" s="24"/>
      <c r="G1" s="24"/>
      <c r="H1" s="24"/>
      <c r="I1" s="24"/>
      <c r="J1" s="25"/>
      <c r="K1" s="26"/>
      <c r="L1" s="26"/>
      <c r="M1" s="26"/>
      <c r="N1" s="26"/>
      <c r="O1" s="26"/>
      <c r="P1" s="26"/>
      <c r="Q1" s="26"/>
      <c r="S1" s="26"/>
      <c r="T1" s="28"/>
    </row>
    <row r="2" spans="1:21" ht="6.75" customHeight="1" thickBot="1" x14ac:dyDescent="0.3"/>
    <row r="3" spans="1:21" s="10" customFormat="1" ht="32.25" customHeight="1" thickBot="1" x14ac:dyDescent="0.25">
      <c r="A3" s="59" t="s">
        <v>0</v>
      </c>
      <c r="B3" s="59" t="s">
        <v>25</v>
      </c>
      <c r="C3" s="59" t="s">
        <v>27</v>
      </c>
      <c r="D3" s="62" t="s">
        <v>1</v>
      </c>
      <c r="E3" s="63"/>
      <c r="F3" s="63"/>
      <c r="G3" s="63"/>
      <c r="H3" s="63"/>
      <c r="I3" s="63"/>
      <c r="J3" s="63"/>
      <c r="K3" s="63"/>
      <c r="L3" s="64"/>
      <c r="M3" s="47"/>
      <c r="N3" s="107" t="s">
        <v>2</v>
      </c>
      <c r="O3" s="108"/>
      <c r="P3" s="108"/>
      <c r="Q3" s="113"/>
      <c r="R3" s="110" t="s">
        <v>21</v>
      </c>
      <c r="S3" s="110" t="s">
        <v>4</v>
      </c>
      <c r="T3" s="110" t="s">
        <v>5</v>
      </c>
      <c r="U3" s="110" t="s">
        <v>6</v>
      </c>
    </row>
    <row r="4" spans="1:21" s="10" customFormat="1" ht="35.25" customHeight="1" thickBot="1" x14ac:dyDescent="0.25">
      <c r="A4" s="60"/>
      <c r="B4" s="60"/>
      <c r="C4" s="60"/>
      <c r="D4" s="107" t="s">
        <v>7</v>
      </c>
      <c r="E4" s="108"/>
      <c r="F4" s="108"/>
      <c r="G4" s="109"/>
      <c r="H4" s="65" t="s">
        <v>8</v>
      </c>
      <c r="I4" s="65" t="s">
        <v>9</v>
      </c>
      <c r="J4" s="65" t="s">
        <v>10</v>
      </c>
      <c r="K4" s="67" t="s">
        <v>11</v>
      </c>
      <c r="L4" s="69" t="s">
        <v>36</v>
      </c>
      <c r="M4" s="70"/>
      <c r="N4" s="114" t="s">
        <v>12</v>
      </c>
      <c r="O4" s="116" t="s">
        <v>13</v>
      </c>
      <c r="P4" s="118" t="s">
        <v>22</v>
      </c>
      <c r="Q4" s="116" t="s">
        <v>3</v>
      </c>
      <c r="R4" s="111"/>
      <c r="S4" s="111"/>
      <c r="T4" s="111"/>
      <c r="U4" s="111"/>
    </row>
    <row r="5" spans="1:21" s="10" customFormat="1" ht="117" customHeight="1" thickBot="1" x14ac:dyDescent="0.25">
      <c r="A5" s="61"/>
      <c r="B5" s="61"/>
      <c r="C5" s="61"/>
      <c r="D5" s="43" t="s">
        <v>14</v>
      </c>
      <c r="E5" s="43" t="s">
        <v>15</v>
      </c>
      <c r="F5" s="43" t="s">
        <v>16</v>
      </c>
      <c r="G5" s="30" t="s">
        <v>26</v>
      </c>
      <c r="H5" s="66"/>
      <c r="I5" s="66"/>
      <c r="J5" s="66"/>
      <c r="K5" s="68"/>
      <c r="L5" s="51">
        <v>42339</v>
      </c>
      <c r="M5" s="52">
        <v>42401</v>
      </c>
      <c r="N5" s="115"/>
      <c r="O5" s="117"/>
      <c r="P5" s="119"/>
      <c r="Q5" s="117"/>
      <c r="R5" s="112"/>
      <c r="S5" s="112"/>
      <c r="T5" s="112"/>
      <c r="U5" s="112"/>
    </row>
    <row r="6" spans="1:21" s="10" customFormat="1" ht="16.5" customHeight="1" thickBot="1" x14ac:dyDescent="0.25">
      <c r="A6" s="21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40">
        <v>8</v>
      </c>
      <c r="I6" s="40">
        <v>9</v>
      </c>
      <c r="J6" s="13">
        <v>10</v>
      </c>
      <c r="K6" s="13">
        <v>11</v>
      </c>
      <c r="L6" s="120">
        <v>12</v>
      </c>
      <c r="M6" s="121"/>
      <c r="N6" s="13">
        <v>13</v>
      </c>
      <c r="O6" s="13">
        <v>14</v>
      </c>
      <c r="P6" s="13">
        <v>15</v>
      </c>
      <c r="Q6" s="13">
        <v>16</v>
      </c>
      <c r="R6" s="13">
        <v>17</v>
      </c>
      <c r="S6" s="13">
        <v>18</v>
      </c>
      <c r="T6" s="13">
        <v>19</v>
      </c>
      <c r="U6" s="13">
        <v>20</v>
      </c>
    </row>
    <row r="7" spans="1:21" s="10" customFormat="1" ht="56.25" customHeight="1" x14ac:dyDescent="0.2">
      <c r="A7" s="17">
        <v>1</v>
      </c>
      <c r="B7" s="18" t="s">
        <v>40</v>
      </c>
      <c r="C7" s="18"/>
      <c r="D7" s="44"/>
      <c r="E7" s="48" t="s">
        <v>41</v>
      </c>
      <c r="F7" s="48" t="s">
        <v>42</v>
      </c>
      <c r="G7" s="19"/>
      <c r="H7" s="104" t="s">
        <v>72</v>
      </c>
      <c r="I7" s="104" t="s">
        <v>72</v>
      </c>
      <c r="J7" s="20" t="s">
        <v>23</v>
      </c>
      <c r="K7" s="53">
        <v>200</v>
      </c>
      <c r="L7" s="53"/>
      <c r="M7" s="53">
        <v>200</v>
      </c>
      <c r="N7" s="4"/>
      <c r="O7" s="5"/>
      <c r="P7" s="5"/>
      <c r="Q7" s="5"/>
      <c r="R7" s="4"/>
      <c r="S7" s="5"/>
      <c r="T7" s="5"/>
      <c r="U7" s="4"/>
    </row>
    <row r="8" spans="1:21" s="10" customFormat="1" ht="58.5" customHeight="1" x14ac:dyDescent="0.2">
      <c r="A8" s="12">
        <v>2</v>
      </c>
      <c r="B8" s="18" t="s">
        <v>40</v>
      </c>
      <c r="C8" s="14"/>
      <c r="D8" s="44"/>
      <c r="E8" s="48" t="s">
        <v>43</v>
      </c>
      <c r="F8" s="48" t="s">
        <v>42</v>
      </c>
      <c r="G8" s="11"/>
      <c r="H8" s="105"/>
      <c r="I8" s="105"/>
      <c r="J8" s="3" t="s">
        <v>23</v>
      </c>
      <c r="K8" s="53">
        <v>20</v>
      </c>
      <c r="L8" s="53"/>
      <c r="M8" s="53">
        <v>20</v>
      </c>
      <c r="N8" s="15"/>
      <c r="O8" s="16"/>
      <c r="P8" s="16"/>
      <c r="Q8" s="16"/>
      <c r="R8" s="15"/>
      <c r="S8" s="16"/>
      <c r="T8" s="16"/>
      <c r="U8" s="15"/>
    </row>
    <row r="9" spans="1:21" s="10" customFormat="1" ht="44.25" customHeight="1" x14ac:dyDescent="0.2">
      <c r="A9" s="12">
        <v>3</v>
      </c>
      <c r="B9" s="18" t="s">
        <v>40</v>
      </c>
      <c r="C9" s="14"/>
      <c r="D9" s="44"/>
      <c r="E9" s="48" t="s">
        <v>44</v>
      </c>
      <c r="F9" s="48" t="s">
        <v>45</v>
      </c>
      <c r="G9" s="11"/>
      <c r="H9" s="105"/>
      <c r="I9" s="105"/>
      <c r="J9" s="3" t="s">
        <v>23</v>
      </c>
      <c r="K9" s="53">
        <v>30</v>
      </c>
      <c r="L9" s="53"/>
      <c r="M9" s="53">
        <v>30</v>
      </c>
      <c r="N9" s="15"/>
      <c r="O9" s="16"/>
      <c r="P9" s="16"/>
      <c r="Q9" s="16"/>
      <c r="R9" s="15"/>
      <c r="S9" s="16"/>
      <c r="T9" s="16"/>
      <c r="U9" s="15"/>
    </row>
    <row r="10" spans="1:21" s="10" customFormat="1" ht="108.75" customHeight="1" x14ac:dyDescent="0.2">
      <c r="A10" s="12">
        <v>4</v>
      </c>
      <c r="B10" s="18" t="s">
        <v>70</v>
      </c>
      <c r="C10" s="14"/>
      <c r="D10" s="44"/>
      <c r="E10" s="49" t="s">
        <v>46</v>
      </c>
      <c r="F10" s="49" t="s">
        <v>67</v>
      </c>
      <c r="G10" s="11"/>
      <c r="H10" s="105"/>
      <c r="I10" s="105"/>
      <c r="J10" s="3" t="s">
        <v>23</v>
      </c>
      <c r="K10" s="54">
        <v>48</v>
      </c>
      <c r="L10" s="54">
        <v>48</v>
      </c>
      <c r="M10" s="55"/>
      <c r="N10" s="15"/>
      <c r="O10" s="16"/>
      <c r="P10" s="16"/>
      <c r="Q10" s="16"/>
      <c r="R10" s="15"/>
      <c r="S10" s="16"/>
      <c r="T10" s="16"/>
      <c r="U10" s="15"/>
    </row>
    <row r="11" spans="1:21" s="10" customFormat="1" ht="87.75" customHeight="1" x14ac:dyDescent="0.2">
      <c r="A11" s="12">
        <v>5</v>
      </c>
      <c r="B11" s="18" t="s">
        <v>70</v>
      </c>
      <c r="C11" s="14"/>
      <c r="D11" s="44"/>
      <c r="E11" s="49" t="s">
        <v>47</v>
      </c>
      <c r="F11" s="49" t="s">
        <v>68</v>
      </c>
      <c r="G11" s="11"/>
      <c r="H11" s="105"/>
      <c r="I11" s="105"/>
      <c r="J11" s="3" t="s">
        <v>23</v>
      </c>
      <c r="K11" s="54">
        <v>25</v>
      </c>
      <c r="L11" s="54">
        <v>25</v>
      </c>
      <c r="M11" s="55"/>
      <c r="N11" s="15"/>
      <c r="O11" s="16"/>
      <c r="P11" s="16"/>
      <c r="Q11" s="16"/>
      <c r="R11" s="15"/>
      <c r="S11" s="16"/>
      <c r="T11" s="16"/>
      <c r="U11" s="15"/>
    </row>
    <row r="12" spans="1:21" s="10" customFormat="1" ht="114" customHeight="1" x14ac:dyDescent="0.2">
      <c r="A12" s="12">
        <v>6</v>
      </c>
      <c r="B12" s="18" t="s">
        <v>70</v>
      </c>
      <c r="C12" s="14"/>
      <c r="D12" s="44"/>
      <c r="E12" s="49" t="s">
        <v>48</v>
      </c>
      <c r="F12" s="49" t="s">
        <v>67</v>
      </c>
      <c r="G12" s="11"/>
      <c r="H12" s="105"/>
      <c r="I12" s="105"/>
      <c r="J12" s="3" t="s">
        <v>23</v>
      </c>
      <c r="K12" s="54">
        <v>6</v>
      </c>
      <c r="L12" s="54">
        <v>6</v>
      </c>
      <c r="M12" s="55"/>
      <c r="N12" s="15"/>
      <c r="O12" s="16"/>
      <c r="P12" s="16"/>
      <c r="Q12" s="16"/>
      <c r="R12" s="15"/>
      <c r="S12" s="16"/>
      <c r="T12" s="16"/>
      <c r="U12" s="15"/>
    </row>
    <row r="13" spans="1:21" s="10" customFormat="1" ht="110.25" customHeight="1" x14ac:dyDescent="0.2">
      <c r="A13" s="12">
        <v>7</v>
      </c>
      <c r="B13" s="18" t="s">
        <v>70</v>
      </c>
      <c r="C13" s="14"/>
      <c r="D13" s="44"/>
      <c r="E13" s="49" t="s">
        <v>49</v>
      </c>
      <c r="F13" s="49" t="s">
        <v>69</v>
      </c>
      <c r="G13" s="11"/>
      <c r="H13" s="105"/>
      <c r="I13" s="105"/>
      <c r="J13" s="3" t="s">
        <v>23</v>
      </c>
      <c r="K13" s="54">
        <v>6</v>
      </c>
      <c r="L13" s="54">
        <v>6</v>
      </c>
      <c r="M13" s="55"/>
      <c r="N13" s="15"/>
      <c r="O13" s="16"/>
      <c r="P13" s="16"/>
      <c r="Q13" s="16"/>
      <c r="R13" s="15"/>
      <c r="S13" s="16"/>
      <c r="T13" s="16"/>
      <c r="U13" s="15"/>
    </row>
    <row r="14" spans="1:21" s="10" customFormat="1" ht="91.5" customHeight="1" x14ac:dyDescent="0.2">
      <c r="A14" s="12">
        <v>8</v>
      </c>
      <c r="B14" s="18" t="s">
        <v>70</v>
      </c>
      <c r="C14" s="14"/>
      <c r="D14" s="44"/>
      <c r="E14" s="49" t="s">
        <v>50</v>
      </c>
      <c r="F14" s="49" t="s">
        <v>68</v>
      </c>
      <c r="G14" s="11"/>
      <c r="H14" s="105"/>
      <c r="I14" s="105"/>
      <c r="J14" s="3" t="s">
        <v>23</v>
      </c>
      <c r="K14" s="54">
        <v>6</v>
      </c>
      <c r="L14" s="54">
        <v>6</v>
      </c>
      <c r="M14" s="55"/>
      <c r="N14" s="15"/>
      <c r="O14" s="16"/>
      <c r="P14" s="16"/>
      <c r="Q14" s="16"/>
      <c r="R14" s="15"/>
      <c r="S14" s="16"/>
      <c r="T14" s="16"/>
      <c r="U14" s="15"/>
    </row>
    <row r="15" spans="1:21" s="10" customFormat="1" ht="106.5" customHeight="1" x14ac:dyDescent="0.2">
      <c r="A15" s="12">
        <v>9</v>
      </c>
      <c r="B15" s="18" t="s">
        <v>70</v>
      </c>
      <c r="C15" s="14"/>
      <c r="D15" s="44"/>
      <c r="E15" s="49" t="s">
        <v>51</v>
      </c>
      <c r="F15" s="49" t="s">
        <v>67</v>
      </c>
      <c r="G15" s="11"/>
      <c r="H15" s="105"/>
      <c r="I15" s="105"/>
      <c r="J15" s="3" t="s">
        <v>23</v>
      </c>
      <c r="K15" s="54">
        <v>13</v>
      </c>
      <c r="L15" s="54">
        <v>13</v>
      </c>
      <c r="M15" s="55"/>
      <c r="N15" s="15"/>
      <c r="O15" s="16"/>
      <c r="P15" s="16"/>
      <c r="Q15" s="16"/>
      <c r="R15" s="15"/>
      <c r="S15" s="16"/>
      <c r="T15" s="16"/>
      <c r="U15" s="15"/>
    </row>
    <row r="16" spans="1:21" s="10" customFormat="1" ht="99" customHeight="1" x14ac:dyDescent="0.2">
      <c r="A16" s="12">
        <v>10</v>
      </c>
      <c r="B16" s="18" t="s">
        <v>70</v>
      </c>
      <c r="C16" s="14"/>
      <c r="D16" s="44"/>
      <c r="E16" s="49" t="s">
        <v>52</v>
      </c>
      <c r="F16" s="49" t="s">
        <v>67</v>
      </c>
      <c r="G16" s="11"/>
      <c r="H16" s="105"/>
      <c r="I16" s="105"/>
      <c r="J16" s="3" t="s">
        <v>23</v>
      </c>
      <c r="K16" s="54">
        <v>5</v>
      </c>
      <c r="L16" s="54">
        <v>5</v>
      </c>
      <c r="M16" s="55"/>
      <c r="N16" s="15"/>
      <c r="O16" s="16"/>
      <c r="P16" s="16"/>
      <c r="Q16" s="16"/>
      <c r="R16" s="15"/>
      <c r="S16" s="16"/>
      <c r="T16" s="16"/>
      <c r="U16" s="15"/>
    </row>
    <row r="17" spans="1:21" s="10" customFormat="1" ht="97.5" customHeight="1" x14ac:dyDescent="0.2">
      <c r="A17" s="12">
        <v>11</v>
      </c>
      <c r="B17" s="18" t="s">
        <v>70</v>
      </c>
      <c r="C17" s="14"/>
      <c r="D17" s="44"/>
      <c r="E17" s="49" t="s">
        <v>53</v>
      </c>
      <c r="F17" s="49" t="s">
        <v>67</v>
      </c>
      <c r="G17" s="11"/>
      <c r="H17" s="105"/>
      <c r="I17" s="105"/>
      <c r="J17" s="3" t="s">
        <v>23</v>
      </c>
      <c r="K17" s="54">
        <v>9</v>
      </c>
      <c r="L17" s="54">
        <v>9</v>
      </c>
      <c r="M17" s="55"/>
      <c r="N17" s="15"/>
      <c r="O17" s="16"/>
      <c r="P17" s="16"/>
      <c r="Q17" s="16"/>
      <c r="R17" s="15"/>
      <c r="S17" s="16"/>
      <c r="T17" s="16"/>
      <c r="U17" s="15"/>
    </row>
    <row r="18" spans="1:21" s="10" customFormat="1" ht="93" customHeight="1" x14ac:dyDescent="0.2">
      <c r="A18" s="12">
        <v>12</v>
      </c>
      <c r="B18" s="18" t="s">
        <v>70</v>
      </c>
      <c r="C18" s="14"/>
      <c r="D18" s="44"/>
      <c r="E18" s="49" t="s">
        <v>54</v>
      </c>
      <c r="F18" s="49" t="s">
        <v>68</v>
      </c>
      <c r="G18" s="11"/>
      <c r="H18" s="105"/>
      <c r="I18" s="105"/>
      <c r="J18" s="3" t="s">
        <v>23</v>
      </c>
      <c r="K18" s="54">
        <v>9</v>
      </c>
      <c r="L18" s="54">
        <v>9</v>
      </c>
      <c r="M18" s="55"/>
      <c r="N18" s="15"/>
      <c r="O18" s="16"/>
      <c r="P18" s="16"/>
      <c r="Q18" s="16"/>
      <c r="R18" s="15"/>
      <c r="S18" s="16"/>
      <c r="T18" s="16"/>
      <c r="U18" s="15"/>
    </row>
    <row r="19" spans="1:21" s="10" customFormat="1" ht="75" customHeight="1" x14ac:dyDescent="0.2">
      <c r="A19" s="12">
        <v>13</v>
      </c>
      <c r="B19" s="18" t="s">
        <v>70</v>
      </c>
      <c r="C19" s="14"/>
      <c r="D19" s="44"/>
      <c r="E19" s="49" t="s">
        <v>55</v>
      </c>
      <c r="F19" s="49" t="s">
        <v>68</v>
      </c>
      <c r="G19" s="11"/>
      <c r="H19" s="105"/>
      <c r="I19" s="105"/>
      <c r="J19" s="3" t="s">
        <v>23</v>
      </c>
      <c r="K19" s="54">
        <v>6</v>
      </c>
      <c r="L19" s="54">
        <v>6</v>
      </c>
      <c r="M19" s="55"/>
      <c r="N19" s="15"/>
      <c r="O19" s="16"/>
      <c r="P19" s="16"/>
      <c r="Q19" s="16"/>
      <c r="R19" s="15"/>
      <c r="S19" s="16"/>
      <c r="T19" s="16"/>
      <c r="U19" s="15"/>
    </row>
    <row r="20" spans="1:21" s="10" customFormat="1" ht="99" customHeight="1" x14ac:dyDescent="0.2">
      <c r="A20" s="12">
        <v>14</v>
      </c>
      <c r="B20" s="18" t="s">
        <v>70</v>
      </c>
      <c r="C20" s="14"/>
      <c r="D20" s="44"/>
      <c r="E20" s="49" t="s">
        <v>56</v>
      </c>
      <c r="F20" s="49" t="s">
        <v>67</v>
      </c>
      <c r="G20" s="11"/>
      <c r="H20" s="105"/>
      <c r="I20" s="105"/>
      <c r="J20" s="3" t="s">
        <v>23</v>
      </c>
      <c r="K20" s="54">
        <v>5</v>
      </c>
      <c r="L20" s="54">
        <v>5</v>
      </c>
      <c r="M20" s="55"/>
      <c r="N20" s="15"/>
      <c r="O20" s="16"/>
      <c r="P20" s="16"/>
      <c r="Q20" s="16"/>
      <c r="R20" s="15"/>
      <c r="S20" s="16"/>
      <c r="T20" s="16"/>
      <c r="U20" s="15"/>
    </row>
    <row r="21" spans="1:21" s="10" customFormat="1" ht="108.75" customHeight="1" x14ac:dyDescent="0.2">
      <c r="A21" s="12">
        <v>15</v>
      </c>
      <c r="B21" s="18" t="s">
        <v>70</v>
      </c>
      <c r="C21" s="14"/>
      <c r="D21" s="44"/>
      <c r="E21" s="49" t="s">
        <v>57</v>
      </c>
      <c r="F21" s="49" t="s">
        <v>67</v>
      </c>
      <c r="G21" s="11"/>
      <c r="H21" s="105"/>
      <c r="I21" s="105"/>
      <c r="J21" s="3" t="s">
        <v>23</v>
      </c>
      <c r="K21" s="54">
        <v>5</v>
      </c>
      <c r="L21" s="54">
        <v>5</v>
      </c>
      <c r="M21" s="55"/>
      <c r="N21" s="15"/>
      <c r="O21" s="16"/>
      <c r="P21" s="16"/>
      <c r="Q21" s="16"/>
      <c r="R21" s="15"/>
      <c r="S21" s="16"/>
      <c r="T21" s="16"/>
      <c r="U21" s="15"/>
    </row>
    <row r="22" spans="1:21" s="10" customFormat="1" ht="108.75" customHeight="1" x14ac:dyDescent="0.2">
      <c r="A22" s="12">
        <v>16</v>
      </c>
      <c r="B22" s="18" t="s">
        <v>70</v>
      </c>
      <c r="C22" s="14"/>
      <c r="D22" s="44"/>
      <c r="E22" s="49" t="s">
        <v>58</v>
      </c>
      <c r="F22" s="49" t="s">
        <v>67</v>
      </c>
      <c r="G22" s="11"/>
      <c r="H22" s="105"/>
      <c r="I22" s="105"/>
      <c r="J22" s="3" t="s">
        <v>23</v>
      </c>
      <c r="K22" s="54">
        <v>1</v>
      </c>
      <c r="L22" s="54">
        <v>1</v>
      </c>
      <c r="M22" s="55"/>
      <c r="N22" s="15"/>
      <c r="O22" s="16"/>
      <c r="P22" s="16"/>
      <c r="Q22" s="16"/>
      <c r="R22" s="15"/>
      <c r="S22" s="16"/>
      <c r="T22" s="16"/>
      <c r="U22" s="15"/>
    </row>
    <row r="23" spans="1:21" s="10" customFormat="1" ht="110.25" customHeight="1" x14ac:dyDescent="0.2">
      <c r="A23" s="12">
        <v>17</v>
      </c>
      <c r="B23" s="18" t="s">
        <v>70</v>
      </c>
      <c r="C23" s="14"/>
      <c r="D23" s="44"/>
      <c r="E23" s="49" t="s">
        <v>59</v>
      </c>
      <c r="F23" s="49" t="s">
        <v>67</v>
      </c>
      <c r="G23" s="11"/>
      <c r="H23" s="105"/>
      <c r="I23" s="105"/>
      <c r="J23" s="3" t="s">
        <v>23</v>
      </c>
      <c r="K23" s="54">
        <v>16</v>
      </c>
      <c r="L23" s="54">
        <v>16</v>
      </c>
      <c r="M23" s="55"/>
      <c r="N23" s="15"/>
      <c r="O23" s="16"/>
      <c r="P23" s="16"/>
      <c r="Q23" s="16"/>
      <c r="R23" s="15"/>
      <c r="S23" s="16"/>
      <c r="T23" s="16"/>
      <c r="U23" s="15"/>
    </row>
    <row r="24" spans="1:21" s="10" customFormat="1" ht="110.25" customHeight="1" x14ac:dyDescent="0.2">
      <c r="A24" s="12">
        <v>18</v>
      </c>
      <c r="B24" s="18" t="s">
        <v>70</v>
      </c>
      <c r="C24" s="14"/>
      <c r="D24" s="44"/>
      <c r="E24" s="49" t="s">
        <v>60</v>
      </c>
      <c r="F24" s="49" t="s">
        <v>67</v>
      </c>
      <c r="G24" s="11"/>
      <c r="H24" s="105"/>
      <c r="I24" s="105"/>
      <c r="J24" s="3" t="s">
        <v>23</v>
      </c>
      <c r="K24" s="54">
        <v>1</v>
      </c>
      <c r="L24" s="54">
        <v>1</v>
      </c>
      <c r="M24" s="55"/>
      <c r="N24" s="15"/>
      <c r="O24" s="16"/>
      <c r="P24" s="16"/>
      <c r="Q24" s="16"/>
      <c r="R24" s="15"/>
      <c r="S24" s="16"/>
      <c r="T24" s="16"/>
      <c r="U24" s="15"/>
    </row>
    <row r="25" spans="1:21" s="10" customFormat="1" ht="114" customHeight="1" x14ac:dyDescent="0.2">
      <c r="A25" s="12">
        <v>19</v>
      </c>
      <c r="B25" s="18" t="s">
        <v>70</v>
      </c>
      <c r="C25" s="14"/>
      <c r="D25" s="44"/>
      <c r="E25" s="49" t="s">
        <v>61</v>
      </c>
      <c r="F25" s="49" t="s">
        <v>67</v>
      </c>
      <c r="G25" s="11"/>
      <c r="H25" s="105"/>
      <c r="I25" s="105"/>
      <c r="J25" s="3" t="s">
        <v>23</v>
      </c>
      <c r="K25" s="54">
        <v>1</v>
      </c>
      <c r="L25" s="54">
        <v>1</v>
      </c>
      <c r="M25" s="55"/>
      <c r="N25" s="15"/>
      <c r="O25" s="16"/>
      <c r="P25" s="16"/>
      <c r="Q25" s="16"/>
      <c r="R25" s="15"/>
      <c r="S25" s="16"/>
      <c r="T25" s="16"/>
      <c r="U25" s="15"/>
    </row>
    <row r="26" spans="1:21" s="10" customFormat="1" ht="83.25" customHeight="1" x14ac:dyDescent="0.2">
      <c r="A26" s="12">
        <v>20</v>
      </c>
      <c r="B26" s="18" t="s">
        <v>70</v>
      </c>
      <c r="C26" s="14"/>
      <c r="D26" s="44"/>
      <c r="E26" s="49" t="s">
        <v>62</v>
      </c>
      <c r="F26" s="49" t="s">
        <v>68</v>
      </c>
      <c r="G26" s="11"/>
      <c r="H26" s="105"/>
      <c r="I26" s="105"/>
      <c r="J26" s="3" t="s">
        <v>23</v>
      </c>
      <c r="K26" s="54">
        <v>3</v>
      </c>
      <c r="L26" s="54">
        <v>3</v>
      </c>
      <c r="M26" s="55"/>
      <c r="N26" s="15"/>
      <c r="O26" s="16"/>
      <c r="P26" s="16"/>
      <c r="Q26" s="16"/>
      <c r="R26" s="15"/>
      <c r="S26" s="16"/>
      <c r="T26" s="16"/>
      <c r="U26" s="15"/>
    </row>
    <row r="27" spans="1:21" s="10" customFormat="1" ht="74.25" customHeight="1" x14ac:dyDescent="0.2">
      <c r="A27" s="12">
        <v>21</v>
      </c>
      <c r="B27" s="18" t="s">
        <v>70</v>
      </c>
      <c r="C27" s="14"/>
      <c r="D27" s="44"/>
      <c r="E27" s="49" t="s">
        <v>63</v>
      </c>
      <c r="F27" s="49" t="s">
        <v>68</v>
      </c>
      <c r="G27" s="11"/>
      <c r="H27" s="105"/>
      <c r="I27" s="105"/>
      <c r="J27" s="3" t="s">
        <v>23</v>
      </c>
      <c r="K27" s="54">
        <v>2</v>
      </c>
      <c r="L27" s="54">
        <v>2</v>
      </c>
      <c r="M27" s="55"/>
      <c r="N27" s="15"/>
      <c r="O27" s="16"/>
      <c r="P27" s="16"/>
      <c r="Q27" s="16"/>
      <c r="R27" s="15"/>
      <c r="S27" s="16"/>
      <c r="T27" s="16"/>
      <c r="U27" s="15"/>
    </row>
    <row r="28" spans="1:21" s="10" customFormat="1" ht="74.25" customHeight="1" x14ac:dyDescent="0.2">
      <c r="A28" s="12">
        <v>22</v>
      </c>
      <c r="B28" s="18" t="s">
        <v>70</v>
      </c>
      <c r="C28" s="14"/>
      <c r="D28" s="44"/>
      <c r="E28" s="49" t="s">
        <v>64</v>
      </c>
      <c r="F28" s="49" t="s">
        <v>68</v>
      </c>
      <c r="G28" s="11"/>
      <c r="H28" s="105"/>
      <c r="I28" s="105"/>
      <c r="J28" s="3" t="s">
        <v>23</v>
      </c>
      <c r="K28" s="54">
        <v>2</v>
      </c>
      <c r="L28" s="54">
        <v>2</v>
      </c>
      <c r="M28" s="55"/>
      <c r="N28" s="15"/>
      <c r="O28" s="16"/>
      <c r="P28" s="16"/>
      <c r="Q28" s="16"/>
      <c r="R28" s="15"/>
      <c r="S28" s="16"/>
      <c r="T28" s="16"/>
      <c r="U28" s="15"/>
    </row>
    <row r="29" spans="1:21" s="10" customFormat="1" ht="62.25" customHeight="1" x14ac:dyDescent="0.2">
      <c r="A29" s="12">
        <v>23</v>
      </c>
      <c r="B29" s="18" t="s">
        <v>70</v>
      </c>
      <c r="C29" s="14"/>
      <c r="D29" s="44"/>
      <c r="E29" s="48" t="s">
        <v>65</v>
      </c>
      <c r="F29" s="49" t="s">
        <v>68</v>
      </c>
      <c r="G29" s="11"/>
      <c r="H29" s="105"/>
      <c r="I29" s="105"/>
      <c r="J29" s="3" t="s">
        <v>23</v>
      </c>
      <c r="K29" s="54">
        <v>2</v>
      </c>
      <c r="L29" s="54">
        <v>2</v>
      </c>
      <c r="M29" s="55"/>
      <c r="N29" s="15"/>
      <c r="O29" s="16"/>
      <c r="P29" s="16"/>
      <c r="Q29" s="16"/>
      <c r="R29" s="15"/>
      <c r="S29" s="16"/>
      <c r="T29" s="16"/>
      <c r="U29" s="15"/>
    </row>
    <row r="30" spans="1:21" s="10" customFormat="1" ht="101.25" customHeight="1" thickBot="1" x14ac:dyDescent="0.25">
      <c r="A30" s="12">
        <v>24</v>
      </c>
      <c r="B30" s="18" t="s">
        <v>70</v>
      </c>
      <c r="C30" s="14"/>
      <c r="D30" s="44"/>
      <c r="E30" s="49" t="s">
        <v>66</v>
      </c>
      <c r="F30" s="49" t="s">
        <v>67</v>
      </c>
      <c r="G30" s="11"/>
      <c r="H30" s="106"/>
      <c r="I30" s="106"/>
      <c r="J30" s="3" t="s">
        <v>23</v>
      </c>
      <c r="K30" s="54">
        <v>1</v>
      </c>
      <c r="L30" s="54">
        <v>1</v>
      </c>
      <c r="M30" s="55"/>
      <c r="N30" s="15"/>
      <c r="O30" s="16"/>
      <c r="P30" s="16"/>
      <c r="Q30" s="16"/>
      <c r="R30" s="15"/>
      <c r="S30" s="16"/>
      <c r="T30" s="16"/>
      <c r="U30" s="15"/>
    </row>
    <row r="31" spans="1:21" s="29" customFormat="1" ht="15.75" customHeight="1" thickBot="1" x14ac:dyDescent="0.25">
      <c r="A31" s="75" t="s">
        <v>17</v>
      </c>
      <c r="B31" s="76"/>
      <c r="C31" s="76"/>
      <c r="D31" s="77"/>
      <c r="E31" s="38"/>
      <c r="F31" s="39"/>
      <c r="G31" s="39"/>
      <c r="H31" s="41"/>
      <c r="I31" s="42"/>
      <c r="J31" s="39"/>
      <c r="K31" s="39">
        <f>SUBTOTAL(9,K7:K30)</f>
        <v>422</v>
      </c>
      <c r="L31" s="57">
        <f>SUM(L7:L30)</f>
        <v>172</v>
      </c>
      <c r="M31" s="58">
        <f>SUM(M7:M30)</f>
        <v>250</v>
      </c>
      <c r="N31" s="71" t="s">
        <v>17</v>
      </c>
      <c r="O31" s="72"/>
      <c r="P31" s="72"/>
      <c r="Q31" s="72"/>
      <c r="R31" s="73"/>
      <c r="S31" s="36"/>
      <c r="T31" s="36"/>
      <c r="U31" s="37"/>
    </row>
    <row r="32" spans="1:21" s="10" customFormat="1" ht="15" customHeight="1" thickBot="1" x14ac:dyDescent="0.25">
      <c r="A32" s="6"/>
      <c r="B32" s="6"/>
      <c r="C32" s="6"/>
      <c r="D32" s="7"/>
      <c r="E32" s="8"/>
      <c r="F32" s="8"/>
      <c r="G32" s="8"/>
      <c r="H32" s="8"/>
      <c r="I32" s="9"/>
      <c r="J32" s="9"/>
      <c r="K32" s="9"/>
      <c r="L32" s="9"/>
      <c r="M32" s="56"/>
      <c r="N32" s="9"/>
      <c r="O32" s="9"/>
      <c r="P32" s="9"/>
      <c r="Q32" s="9"/>
      <c r="R32" s="9"/>
      <c r="S32" s="9"/>
      <c r="T32" s="9"/>
      <c r="U32" s="9"/>
    </row>
    <row r="33" spans="1:21" s="31" customFormat="1" ht="48.75" customHeight="1" x14ac:dyDescent="0.2">
      <c r="A33" s="78" t="s">
        <v>71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50"/>
      <c r="N33" s="98" t="s">
        <v>73</v>
      </c>
      <c r="O33" s="98"/>
      <c r="P33" s="98"/>
      <c r="Q33" s="98"/>
      <c r="R33" s="90"/>
      <c r="S33" s="84" t="s">
        <v>38</v>
      </c>
      <c r="T33" s="85"/>
      <c r="U33" s="85"/>
    </row>
    <row r="34" spans="1:21" s="10" customFormat="1" ht="85.5" customHeight="1" x14ac:dyDescent="0.2">
      <c r="A34" s="80" t="s">
        <v>24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45"/>
      <c r="N34" s="99" t="s">
        <v>28</v>
      </c>
      <c r="O34" s="99"/>
      <c r="P34" s="99"/>
      <c r="Q34" s="99"/>
      <c r="R34" s="91"/>
      <c r="S34" s="86"/>
      <c r="T34" s="87"/>
      <c r="U34" s="87"/>
    </row>
    <row r="35" spans="1:21" s="10" customFormat="1" ht="28.5" customHeight="1" x14ac:dyDescent="0.2">
      <c r="A35" s="80" t="s">
        <v>37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45"/>
      <c r="N35" s="95" t="s">
        <v>35</v>
      </c>
      <c r="O35" s="96"/>
      <c r="P35" s="96"/>
      <c r="Q35" s="97"/>
      <c r="R35" s="91"/>
      <c r="S35" s="86"/>
      <c r="T35" s="87"/>
      <c r="U35" s="87"/>
    </row>
    <row r="36" spans="1:21" ht="36" customHeight="1" x14ac:dyDescent="0.25">
      <c r="A36" s="82" t="s">
        <v>29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46"/>
      <c r="N36" s="98" t="s">
        <v>30</v>
      </c>
      <c r="O36" s="98"/>
      <c r="P36" s="98"/>
      <c r="Q36" s="98"/>
      <c r="R36" s="92"/>
      <c r="S36" s="88"/>
      <c r="T36" s="89"/>
      <c r="U36" s="89"/>
    </row>
    <row r="37" spans="1:21" ht="15" customHeight="1" x14ac:dyDescent="0.25">
      <c r="A37" s="2" t="s">
        <v>19</v>
      </c>
      <c r="B37" s="33"/>
      <c r="C37" s="93"/>
      <c r="D37" s="93"/>
      <c r="E37" s="93"/>
      <c r="F37" s="100" t="s">
        <v>31</v>
      </c>
      <c r="G37" s="100"/>
      <c r="H37" s="100"/>
      <c r="I37" s="100"/>
      <c r="J37" s="100"/>
      <c r="K37" s="35"/>
      <c r="L37" s="1"/>
      <c r="M37" s="1"/>
      <c r="N37" s="74" t="s">
        <v>18</v>
      </c>
      <c r="O37" s="74"/>
      <c r="P37" s="74"/>
      <c r="Q37" s="74"/>
      <c r="R37" s="94"/>
      <c r="S37" s="94"/>
      <c r="T37" s="94"/>
      <c r="U37" s="94"/>
    </row>
    <row r="38" spans="1:21" ht="15" customHeight="1" x14ac:dyDescent="0.25">
      <c r="A38" s="2"/>
      <c r="B38" s="33"/>
      <c r="C38" s="33"/>
      <c r="D38" s="34"/>
      <c r="E38" s="34"/>
      <c r="F38" s="101" t="s">
        <v>32</v>
      </c>
      <c r="G38" s="101"/>
      <c r="H38" s="101"/>
      <c r="I38" s="101"/>
      <c r="J38" s="101"/>
      <c r="K38" s="1"/>
      <c r="L38" s="1"/>
      <c r="M38" s="1"/>
      <c r="N38" s="1"/>
      <c r="O38" s="1"/>
      <c r="P38" s="1"/>
      <c r="Q38" s="1"/>
      <c r="R38" s="94"/>
      <c r="S38" s="94"/>
      <c r="T38" s="94"/>
      <c r="U38" s="94"/>
    </row>
    <row r="39" spans="1:21" ht="12.75" customHeight="1" x14ac:dyDescent="0.25">
      <c r="A39" s="2" t="s">
        <v>20</v>
      </c>
      <c r="B39" s="103"/>
      <c r="C39" s="103"/>
      <c r="D39" s="103"/>
      <c r="E39" s="103"/>
      <c r="F39" s="102"/>
      <c r="G39" s="102"/>
      <c r="H39" s="102"/>
      <c r="I39" s="102"/>
      <c r="J39" s="102"/>
      <c r="K39" s="1"/>
      <c r="L39" s="1"/>
      <c r="M39" s="1"/>
      <c r="N39" s="1"/>
      <c r="O39" s="1"/>
      <c r="P39" s="1"/>
      <c r="Q39" s="1"/>
      <c r="R39" s="94"/>
      <c r="S39" s="94"/>
      <c r="T39" s="94"/>
      <c r="U39" s="94"/>
    </row>
    <row r="40" spans="1:21" ht="12.75" customHeight="1" x14ac:dyDescent="0.25">
      <c r="A40" s="1"/>
      <c r="B40" s="1"/>
      <c r="C40" s="32"/>
      <c r="D40" s="32"/>
      <c r="E40" s="32"/>
      <c r="F40" s="32"/>
      <c r="G40" s="32"/>
      <c r="H40" s="32"/>
      <c r="I40" s="32"/>
      <c r="J40" s="32"/>
      <c r="K40" s="1"/>
      <c r="L40" s="1"/>
      <c r="M40" s="1"/>
      <c r="N40" s="1"/>
      <c r="O40" s="1"/>
      <c r="P40" s="1"/>
      <c r="Q40" s="1"/>
      <c r="R40" s="94"/>
      <c r="S40" s="94"/>
      <c r="T40" s="94"/>
      <c r="U40" s="94"/>
    </row>
    <row r="41" spans="1:21" ht="4.5" hidden="1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94"/>
      <c r="S41" s="94"/>
      <c r="T41" s="94"/>
      <c r="U41" s="94"/>
    </row>
    <row r="42" spans="1:21" ht="15" hidden="1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94"/>
      <c r="S42" s="94"/>
      <c r="T42" s="94"/>
      <c r="U42" s="94"/>
    </row>
    <row r="43" spans="1:21" ht="3" hidden="1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94"/>
      <c r="S43" s="94"/>
      <c r="T43" s="94"/>
      <c r="U43" s="94"/>
    </row>
    <row r="44" spans="1:21" ht="13.5" hidden="1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94"/>
      <c r="S44" s="94"/>
      <c r="T44" s="94"/>
      <c r="U44" s="94"/>
    </row>
    <row r="45" spans="1:21" ht="29.25" customHeight="1" x14ac:dyDescent="0.25">
      <c r="A45" s="32" t="s">
        <v>34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94"/>
      <c r="S45" s="94"/>
      <c r="T45" s="94"/>
      <c r="U45" s="94"/>
    </row>
    <row r="46" spans="1:21" ht="15" customHeight="1" x14ac:dyDescent="0.25">
      <c r="A46" s="32" t="s">
        <v>33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94"/>
      <c r="S46" s="94"/>
      <c r="T46" s="94"/>
      <c r="U46" s="94"/>
    </row>
    <row r="47" spans="1:21" ht="1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94"/>
      <c r="S47" s="94"/>
      <c r="T47" s="94"/>
      <c r="U47" s="94"/>
    </row>
    <row r="48" spans="1:21" ht="1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5" customHeight="1" x14ac:dyDescent="0.25"/>
    <row r="56" spans="1:21" ht="15" customHeight="1" x14ac:dyDescent="0.25"/>
    <row r="57" spans="1:21" ht="15" customHeight="1" x14ac:dyDescent="0.25"/>
    <row r="58" spans="1:21" ht="15" customHeight="1" x14ac:dyDescent="0.25"/>
    <row r="59" spans="1:21" ht="15" customHeight="1" x14ac:dyDescent="0.25"/>
    <row r="60" spans="1:21" ht="15" customHeight="1" x14ac:dyDescent="0.25"/>
    <row r="61" spans="1:21" ht="15" customHeight="1" x14ac:dyDescent="0.25"/>
    <row r="62" spans="1:21" ht="15" customHeight="1" x14ac:dyDescent="0.25"/>
    <row r="63" spans="1:21" ht="15" customHeight="1" x14ac:dyDescent="0.25"/>
    <row r="64" spans="1:21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</sheetData>
  <autoFilter ref="A6:U30"/>
  <mergeCells count="40">
    <mergeCell ref="H7:H30"/>
    <mergeCell ref="I7:I30"/>
    <mergeCell ref="D4:G4"/>
    <mergeCell ref="T3:T5"/>
    <mergeCell ref="U3:U5"/>
    <mergeCell ref="N3:Q3"/>
    <mergeCell ref="S3:S5"/>
    <mergeCell ref="R3:R5"/>
    <mergeCell ref="N4:N5"/>
    <mergeCell ref="O4:O5"/>
    <mergeCell ref="Q4:Q5"/>
    <mergeCell ref="P4:P5"/>
    <mergeCell ref="H4:H5"/>
    <mergeCell ref="I4:I5"/>
    <mergeCell ref="L6:M6"/>
    <mergeCell ref="S33:U36"/>
    <mergeCell ref="R33:R36"/>
    <mergeCell ref="C37:E37"/>
    <mergeCell ref="R37:U47"/>
    <mergeCell ref="N35:Q35"/>
    <mergeCell ref="N33:Q33"/>
    <mergeCell ref="N34:Q34"/>
    <mergeCell ref="N36:Q36"/>
    <mergeCell ref="F37:J37"/>
    <mergeCell ref="F38:J39"/>
    <mergeCell ref="B39:E39"/>
    <mergeCell ref="N31:R31"/>
    <mergeCell ref="N37:Q37"/>
    <mergeCell ref="A31:D31"/>
    <mergeCell ref="A33:L33"/>
    <mergeCell ref="A34:L34"/>
    <mergeCell ref="A35:L35"/>
    <mergeCell ref="A36:L36"/>
    <mergeCell ref="A3:A5"/>
    <mergeCell ref="D3:L3"/>
    <mergeCell ref="B3:B5"/>
    <mergeCell ref="C3:C5"/>
    <mergeCell ref="J4:J5"/>
    <mergeCell ref="K4:K5"/>
    <mergeCell ref="L4:M4"/>
  </mergeCells>
  <dataValidations count="2">
    <dataValidation type="list" allowBlank="1" showDropDown="1" showErrorMessage="1" errorTitle="Недопустимое значение" error="Введите значение из списка допустимых" sqref="F31:G31">
      <formula1>"1,2,3,4"</formula1>
    </dataValidation>
    <dataValidation errorStyle="information" allowBlank="1" showInputMessage="1" showErrorMessage="1" sqref="N4:Q4"/>
  </dataValidations>
  <pageMargins left="0.11811023622047245" right="0.11811023622047245" top="0.35433070866141736" bottom="0.19685039370078741" header="0.31496062992125984" footer="0.31496062992125984"/>
  <pageSetup paperSize="9" scale="47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Чаплюк Ирина Николаевна</dc:creator>
  <cp:lastModifiedBy>Зюкова Наталья Вячеславовна</cp:lastModifiedBy>
  <cp:lastPrinted>2015-07-14T08:12:17Z</cp:lastPrinted>
  <dcterms:created xsi:type="dcterms:W3CDTF">2012-07-19T04:45:05Z</dcterms:created>
  <dcterms:modified xsi:type="dcterms:W3CDTF">2015-07-28T11:42:28Z</dcterms:modified>
</cp:coreProperties>
</file>